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0920"/>
  </bookViews>
  <sheets>
    <sheet name="Sheet2" sheetId="2" r:id="rId1"/>
    <sheet name="Sheet1" sheetId="1" r:id="rId2"/>
  </sheets>
  <calcPr calcId="125725"/>
</workbook>
</file>

<file path=xl/calcChain.xml><?xml version="1.0" encoding="utf-8"?>
<calcChain xmlns="http://schemas.openxmlformats.org/spreadsheetml/2006/main">
  <c r="D32" i="2"/>
  <c r="D31"/>
  <c r="D29"/>
  <c r="D28"/>
  <c r="D27"/>
  <c r="D26"/>
  <c r="D35"/>
  <c r="D34"/>
  <c r="D33"/>
  <c r="D19"/>
  <c r="D25"/>
  <c r="D24"/>
  <c r="D23"/>
  <c r="D22"/>
  <c r="D21"/>
  <c r="D20"/>
  <c r="D18"/>
  <c r="D17"/>
  <c r="D15"/>
  <c r="D14"/>
  <c r="D13"/>
  <c r="D9"/>
  <c r="D7"/>
  <c r="D6"/>
  <c r="D4"/>
  <c r="D3"/>
  <c r="D7" i="1"/>
  <c r="D9"/>
  <c r="D3"/>
  <c r="D4"/>
  <c r="D6"/>
  <c r="D13"/>
  <c r="D14"/>
  <c r="D15"/>
  <c r="D17"/>
  <c r="D18"/>
  <c r="D19"/>
  <c r="D20"/>
  <c r="D21"/>
  <c r="D22"/>
  <c r="D23"/>
  <c r="D29"/>
  <c r="D30"/>
  <c r="D31"/>
  <c r="D32"/>
  <c r="D34"/>
  <c r="D35"/>
  <c r="D24"/>
  <c r="D25"/>
  <c r="D26"/>
  <c r="D27"/>
  <c r="D28"/>
</calcChain>
</file>

<file path=xl/sharedStrings.xml><?xml version="1.0" encoding="utf-8"?>
<sst xmlns="http://schemas.openxmlformats.org/spreadsheetml/2006/main" count="292" uniqueCount="108">
  <si>
    <t>序号</t>
  </si>
  <si>
    <t>姓  名</t>
  </si>
  <si>
    <t>工作单位</t>
  </si>
  <si>
    <t>隶属</t>
    <phoneticPr fontId="3" type="noConversion"/>
  </si>
  <si>
    <t>学  段</t>
  </si>
  <si>
    <t>学  科</t>
  </si>
  <si>
    <t>初中</t>
  </si>
  <si>
    <t>数学</t>
  </si>
  <si>
    <t>语文</t>
  </si>
  <si>
    <t>安康市第二中学</t>
  </si>
  <si>
    <t>高中</t>
  </si>
  <si>
    <t>政治</t>
  </si>
  <si>
    <t>音乐</t>
  </si>
  <si>
    <t>历史</t>
  </si>
  <si>
    <t>英语</t>
  </si>
  <si>
    <t>小学</t>
  </si>
  <si>
    <t>幼儿园</t>
  </si>
  <si>
    <t>汉滨区培新小学</t>
  </si>
  <si>
    <t>旬阳县城关小学</t>
  </si>
  <si>
    <t>白河县幼儿园</t>
  </si>
  <si>
    <t>紫阳县紫阳小学</t>
  </si>
  <si>
    <t>汉阴县实验小学</t>
  </si>
  <si>
    <t>拟命名安康市第四批中小学幼儿园学科带头人名单（人）</t>
    <phoneticPr fontId="3" type="noConversion"/>
  </si>
  <si>
    <t>张慧文</t>
  </si>
  <si>
    <t>汉滨区铁路幼儿园</t>
  </si>
  <si>
    <t>学前教育</t>
  </si>
  <si>
    <t>李  静</t>
  </si>
  <si>
    <t>彭堂红</t>
  </si>
  <si>
    <t>旬阳县师训教研中心</t>
  </si>
  <si>
    <t>张雪梅</t>
  </si>
  <si>
    <t>汉阴县城关一小</t>
  </si>
  <si>
    <t>袁  静</t>
  </si>
  <si>
    <t>汉滨区汉滨小学</t>
  </si>
  <si>
    <t>陈  璀</t>
  </si>
  <si>
    <t>紫阳县第二小学</t>
  </si>
  <si>
    <t>崔道芬</t>
  </si>
  <si>
    <t>旬阳县第三幼儿园</t>
  </si>
  <si>
    <t>方元高</t>
  </si>
  <si>
    <t>晏  静</t>
  </si>
  <si>
    <t>镇坪县师训教研中心</t>
  </si>
  <si>
    <t>孙  毅</t>
  </si>
  <si>
    <t>平利县长安镇中心小学</t>
  </si>
  <si>
    <t>何小琴</t>
  </si>
  <si>
    <t>旬阳县城关第二小学</t>
  </si>
  <si>
    <t>万  芳</t>
    <phoneticPr fontId="3" type="noConversion"/>
  </si>
  <si>
    <t>易元春</t>
  </si>
  <si>
    <t>刘  静</t>
  </si>
  <si>
    <t>何晓宁</t>
  </si>
  <si>
    <t>汉阴县第二幼儿园</t>
  </si>
  <si>
    <t>汪  丽</t>
  </si>
  <si>
    <t>李  芳</t>
  </si>
  <si>
    <t>岚皋县第二幼儿园</t>
  </si>
  <si>
    <t>李爱霞</t>
  </si>
  <si>
    <t>汉滨区汉滨高级中学</t>
  </si>
  <si>
    <t>唐承琳</t>
  </si>
  <si>
    <t>宁陕县城关初中</t>
  </si>
  <si>
    <t>周敏</t>
  </si>
  <si>
    <t>汉阴中学</t>
  </si>
  <si>
    <t>全东</t>
  </si>
  <si>
    <t>汉滨区汉滨初级中学</t>
  </si>
  <si>
    <t>杨红娟</t>
  </si>
  <si>
    <t>平利县中学</t>
  </si>
  <si>
    <t>化学</t>
  </si>
  <si>
    <t>潘遗宽</t>
  </si>
  <si>
    <t>涂瑞</t>
  </si>
  <si>
    <t>张友琴</t>
  </si>
  <si>
    <t>白河高级中学</t>
  </si>
  <si>
    <t>龙廷忠</t>
  </si>
  <si>
    <t>紫阳中学</t>
  </si>
  <si>
    <t>刘静</t>
  </si>
  <si>
    <t>紫阳中学初中部</t>
  </si>
  <si>
    <t>李飞杰</t>
  </si>
  <si>
    <t>旬阳县甘溪初级中学</t>
  </si>
  <si>
    <t>朱枝丽</t>
  </si>
  <si>
    <t>汉阴县初级中学</t>
  </si>
  <si>
    <t>万莉</t>
  </si>
  <si>
    <t>平利县广佛初中</t>
  </si>
  <si>
    <t>王清喜</t>
  </si>
  <si>
    <t>白河三中</t>
  </si>
  <si>
    <t>李涛</t>
  </si>
  <si>
    <t>岚皋县进校教研室</t>
  </si>
  <si>
    <t>刘信波</t>
  </si>
  <si>
    <t>石泉县城关中学</t>
  </si>
  <si>
    <t>体育</t>
  </si>
  <si>
    <t>白河县</t>
    <phoneticPr fontId="1" type="noConversion"/>
  </si>
  <si>
    <t>汉阴县</t>
    <phoneticPr fontId="1" type="noConversion"/>
  </si>
  <si>
    <t>市二中</t>
    <phoneticPr fontId="1" type="noConversion"/>
  </si>
  <si>
    <t>紫阳县</t>
    <phoneticPr fontId="1" type="noConversion"/>
  </si>
  <si>
    <t>平利县城关镇第三小学</t>
    <phoneticPr fontId="1" type="noConversion"/>
  </si>
  <si>
    <t>平利县</t>
    <phoneticPr fontId="1" type="noConversion"/>
  </si>
  <si>
    <t>隶属</t>
    <phoneticPr fontId="3" type="noConversion"/>
  </si>
  <si>
    <t>拟命名安康市第四批中小学学科带头人名单（33人）</t>
    <phoneticPr fontId="3" type="noConversion"/>
  </si>
  <si>
    <t>汉阴县</t>
    <phoneticPr fontId="1" type="noConversion"/>
  </si>
  <si>
    <t>白河县</t>
    <phoneticPr fontId="1" type="noConversion"/>
  </si>
  <si>
    <t>紫阳县</t>
    <phoneticPr fontId="1" type="noConversion"/>
  </si>
  <si>
    <t>白河县</t>
    <phoneticPr fontId="1" type="noConversion"/>
  </si>
  <si>
    <t>李静</t>
    <phoneticPr fontId="1" type="noConversion"/>
  </si>
  <si>
    <t>袁静</t>
    <phoneticPr fontId="1" type="noConversion"/>
  </si>
  <si>
    <t>陈璀</t>
    <phoneticPr fontId="1" type="noConversion"/>
  </si>
  <si>
    <t>晏静</t>
    <phoneticPr fontId="1" type="noConversion"/>
  </si>
  <si>
    <t>孙毅</t>
    <phoneticPr fontId="1" type="noConversion"/>
  </si>
  <si>
    <t>万芳</t>
    <phoneticPr fontId="3" type="noConversion"/>
  </si>
  <si>
    <t>平利县城关镇第三小学</t>
    <phoneticPr fontId="1" type="noConversion"/>
  </si>
  <si>
    <t>平利县</t>
    <phoneticPr fontId="1" type="noConversion"/>
  </si>
  <si>
    <t>刘静</t>
    <phoneticPr fontId="1" type="noConversion"/>
  </si>
  <si>
    <t>汪丽</t>
    <phoneticPr fontId="1" type="noConversion"/>
  </si>
  <si>
    <t>李芳</t>
    <phoneticPr fontId="1" type="noConversion"/>
  </si>
  <si>
    <t>市直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</si>
</sst>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topLeftCell="A4" workbookViewId="0">
      <selection activeCell="F13" sqref="F13"/>
    </sheetView>
  </sheetViews>
  <sheetFormatPr defaultRowHeight="13.5"/>
  <cols>
    <col min="1" max="1" width="8.125" style="5" customWidth="1"/>
    <col min="2" max="2" width="14.875" style="5" customWidth="1"/>
    <col min="3" max="3" width="28" style="5" customWidth="1"/>
    <col min="4" max="4" width="10.75" style="5" customWidth="1"/>
    <col min="5" max="5" width="10.125" style="5" customWidth="1"/>
    <col min="6" max="6" width="11.625" style="5" customWidth="1"/>
    <col min="7" max="16384" width="9" style="5"/>
  </cols>
  <sheetData>
    <row r="1" spans="1:6" ht="21" customHeight="1">
      <c r="A1" s="11" t="s">
        <v>91</v>
      </c>
      <c r="B1" s="11"/>
      <c r="C1" s="11"/>
      <c r="D1" s="11"/>
      <c r="E1" s="11"/>
      <c r="F1" s="11"/>
    </row>
    <row r="2" spans="1:6" s="9" customFormat="1" ht="20.100000000000001" customHeight="1">
      <c r="A2" s="7" t="s">
        <v>0</v>
      </c>
      <c r="B2" s="8" t="s">
        <v>1</v>
      </c>
      <c r="C2" s="8" t="s">
        <v>2</v>
      </c>
      <c r="D2" s="8" t="s">
        <v>90</v>
      </c>
      <c r="E2" s="8" t="s">
        <v>4</v>
      </c>
      <c r="F2" s="8" t="s">
        <v>5</v>
      </c>
    </row>
    <row r="3" spans="1:6" s="9" customFormat="1" ht="20.100000000000001" customHeight="1">
      <c r="A3" s="8">
        <v>1</v>
      </c>
      <c r="B3" s="3" t="s">
        <v>52</v>
      </c>
      <c r="C3" s="3" t="s">
        <v>53</v>
      </c>
      <c r="D3" s="10" t="str">
        <f>LEFT(C3,3)</f>
        <v>汉滨区</v>
      </c>
      <c r="E3" s="3" t="s">
        <v>6</v>
      </c>
      <c r="F3" s="3" t="s">
        <v>7</v>
      </c>
    </row>
    <row r="4" spans="1:6" s="9" customFormat="1" ht="20.100000000000001" customHeight="1">
      <c r="A4" s="8">
        <v>2</v>
      </c>
      <c r="B4" s="3" t="s">
        <v>54</v>
      </c>
      <c r="C4" s="3" t="s">
        <v>55</v>
      </c>
      <c r="D4" s="10" t="str">
        <f>LEFT(C4,3)</f>
        <v>宁陕县</v>
      </c>
      <c r="E4" s="3" t="s">
        <v>6</v>
      </c>
      <c r="F4" s="3" t="s">
        <v>14</v>
      </c>
    </row>
    <row r="5" spans="1:6" s="9" customFormat="1" ht="20.100000000000001" customHeight="1">
      <c r="A5" s="8">
        <v>3</v>
      </c>
      <c r="B5" s="3" t="s">
        <v>56</v>
      </c>
      <c r="C5" s="3" t="s">
        <v>57</v>
      </c>
      <c r="D5" s="10" t="s">
        <v>92</v>
      </c>
      <c r="E5" s="3" t="s">
        <v>10</v>
      </c>
      <c r="F5" s="3" t="s">
        <v>11</v>
      </c>
    </row>
    <row r="6" spans="1:6" s="9" customFormat="1" ht="20.100000000000001" customHeight="1">
      <c r="A6" s="8">
        <v>4</v>
      </c>
      <c r="B6" s="3" t="s">
        <v>58</v>
      </c>
      <c r="C6" s="3" t="s">
        <v>59</v>
      </c>
      <c r="D6" s="10" t="str">
        <f>LEFT(C6,3)</f>
        <v>汉滨区</v>
      </c>
      <c r="E6" s="3" t="s">
        <v>6</v>
      </c>
      <c r="F6" s="3" t="s">
        <v>8</v>
      </c>
    </row>
    <row r="7" spans="1:6" s="9" customFormat="1" ht="20.100000000000001" customHeight="1">
      <c r="A7" s="8">
        <v>5</v>
      </c>
      <c r="B7" s="3" t="s">
        <v>60</v>
      </c>
      <c r="C7" s="3" t="s">
        <v>61</v>
      </c>
      <c r="D7" s="10" t="str">
        <f>LEFT(C7,3)</f>
        <v>平利县</v>
      </c>
      <c r="E7" s="3" t="s">
        <v>10</v>
      </c>
      <c r="F7" s="3" t="s">
        <v>62</v>
      </c>
    </row>
    <row r="8" spans="1:6" s="9" customFormat="1" ht="20.100000000000001" customHeight="1">
      <c r="A8" s="8">
        <v>6</v>
      </c>
      <c r="B8" s="3" t="s">
        <v>63</v>
      </c>
      <c r="C8" s="3" t="s">
        <v>9</v>
      </c>
      <c r="D8" s="10" t="s">
        <v>107</v>
      </c>
      <c r="E8" s="3" t="s">
        <v>10</v>
      </c>
      <c r="F8" s="3" t="s">
        <v>11</v>
      </c>
    </row>
    <row r="9" spans="1:6" s="9" customFormat="1" ht="20.100000000000001" customHeight="1">
      <c r="A9" s="8">
        <v>7</v>
      </c>
      <c r="B9" s="3" t="s">
        <v>64</v>
      </c>
      <c r="C9" s="3" t="s">
        <v>53</v>
      </c>
      <c r="D9" s="10" t="str">
        <f>LEFT(C9,3)</f>
        <v>汉滨区</v>
      </c>
      <c r="E9" s="3" t="s">
        <v>10</v>
      </c>
      <c r="F9" s="3" t="s">
        <v>14</v>
      </c>
    </row>
    <row r="10" spans="1:6" s="9" customFormat="1" ht="20.100000000000001" customHeight="1">
      <c r="A10" s="8">
        <v>8</v>
      </c>
      <c r="B10" s="3" t="s">
        <v>65</v>
      </c>
      <c r="C10" s="3" t="s">
        <v>66</v>
      </c>
      <c r="D10" s="10" t="s">
        <v>93</v>
      </c>
      <c r="E10" s="3" t="s">
        <v>10</v>
      </c>
      <c r="F10" s="3" t="s">
        <v>14</v>
      </c>
    </row>
    <row r="11" spans="1:6" s="9" customFormat="1" ht="20.100000000000001" customHeight="1">
      <c r="A11" s="8">
        <v>9</v>
      </c>
      <c r="B11" s="3" t="s">
        <v>67</v>
      </c>
      <c r="C11" s="3" t="s">
        <v>68</v>
      </c>
      <c r="D11" s="10" t="s">
        <v>94</v>
      </c>
      <c r="E11" s="3" t="s">
        <v>10</v>
      </c>
      <c r="F11" s="3" t="s">
        <v>13</v>
      </c>
    </row>
    <row r="12" spans="1:6" s="9" customFormat="1" ht="20.100000000000001" customHeight="1">
      <c r="A12" s="8">
        <v>10</v>
      </c>
      <c r="B12" s="3" t="s">
        <v>69</v>
      </c>
      <c r="C12" s="3" t="s">
        <v>70</v>
      </c>
      <c r="D12" s="10" t="s">
        <v>94</v>
      </c>
      <c r="E12" s="3" t="s">
        <v>6</v>
      </c>
      <c r="F12" s="3" t="s">
        <v>8</v>
      </c>
    </row>
    <row r="13" spans="1:6" s="9" customFormat="1" ht="20.100000000000001" customHeight="1">
      <c r="A13" s="8">
        <v>11</v>
      </c>
      <c r="B13" s="3" t="s">
        <v>71</v>
      </c>
      <c r="C13" s="3" t="s">
        <v>72</v>
      </c>
      <c r="D13" s="10" t="str">
        <f>LEFT(C13,3)</f>
        <v>旬阳县</v>
      </c>
      <c r="E13" s="3" t="s">
        <v>6</v>
      </c>
      <c r="F13" s="3" t="s">
        <v>7</v>
      </c>
    </row>
    <row r="14" spans="1:6" s="9" customFormat="1" ht="20.100000000000001" customHeight="1">
      <c r="A14" s="8">
        <v>12</v>
      </c>
      <c r="B14" s="3" t="s">
        <v>73</v>
      </c>
      <c r="C14" s="3" t="s">
        <v>74</v>
      </c>
      <c r="D14" s="10" t="str">
        <f>LEFT(C14,3)</f>
        <v>汉阴县</v>
      </c>
      <c r="E14" s="3" t="s">
        <v>6</v>
      </c>
      <c r="F14" s="3" t="s">
        <v>7</v>
      </c>
    </row>
    <row r="15" spans="1:6" s="9" customFormat="1" ht="20.100000000000001" customHeight="1">
      <c r="A15" s="8">
        <v>13</v>
      </c>
      <c r="B15" s="3" t="s">
        <v>75</v>
      </c>
      <c r="C15" s="3" t="s">
        <v>76</v>
      </c>
      <c r="D15" s="10" t="str">
        <f>LEFT(C15,3)</f>
        <v>平利县</v>
      </c>
      <c r="E15" s="3" t="s">
        <v>6</v>
      </c>
      <c r="F15" s="3" t="s">
        <v>14</v>
      </c>
    </row>
    <row r="16" spans="1:6" s="9" customFormat="1" ht="20.100000000000001" customHeight="1">
      <c r="A16" s="8">
        <v>14</v>
      </c>
      <c r="B16" s="3" t="s">
        <v>77</v>
      </c>
      <c r="C16" s="3" t="s">
        <v>78</v>
      </c>
      <c r="D16" s="10" t="s">
        <v>95</v>
      </c>
      <c r="E16" s="3" t="s">
        <v>6</v>
      </c>
      <c r="F16" s="3" t="s">
        <v>8</v>
      </c>
    </row>
    <row r="17" spans="1:6" s="9" customFormat="1" ht="20.100000000000001" customHeight="1">
      <c r="A17" s="8">
        <v>15</v>
      </c>
      <c r="B17" s="3" t="s">
        <v>79</v>
      </c>
      <c r="C17" s="3" t="s">
        <v>80</v>
      </c>
      <c r="D17" s="10" t="str">
        <f>LEFT(C17,3)</f>
        <v>岚皋县</v>
      </c>
      <c r="E17" s="3" t="s">
        <v>6</v>
      </c>
      <c r="F17" s="3" t="s">
        <v>14</v>
      </c>
    </row>
    <row r="18" spans="1:6" s="9" customFormat="1" ht="20.100000000000001" customHeight="1">
      <c r="A18" s="8">
        <v>16</v>
      </c>
      <c r="B18" s="3" t="s">
        <v>81</v>
      </c>
      <c r="C18" s="3" t="s">
        <v>82</v>
      </c>
      <c r="D18" s="10" t="str">
        <f>LEFT(C18,3)</f>
        <v>石泉县</v>
      </c>
      <c r="E18" s="3" t="s">
        <v>6</v>
      </c>
      <c r="F18" s="3" t="s">
        <v>83</v>
      </c>
    </row>
    <row r="19" spans="1:6" s="9" customFormat="1" ht="20.100000000000001" customHeight="1">
      <c r="A19" s="8">
        <v>17</v>
      </c>
      <c r="B19" s="3" t="s">
        <v>23</v>
      </c>
      <c r="C19" s="3" t="s">
        <v>24</v>
      </c>
      <c r="D19" s="10" t="str">
        <f>LEFT(C19,3)</f>
        <v>汉滨区</v>
      </c>
      <c r="E19" s="3" t="s">
        <v>16</v>
      </c>
      <c r="F19" s="4" t="s">
        <v>25</v>
      </c>
    </row>
    <row r="20" spans="1:6" s="9" customFormat="1" ht="20.100000000000001" customHeight="1">
      <c r="A20" s="8">
        <v>18</v>
      </c>
      <c r="B20" s="3" t="s">
        <v>96</v>
      </c>
      <c r="C20" s="3" t="s">
        <v>17</v>
      </c>
      <c r="D20" s="10" t="str">
        <f t="shared" ref="D20:D23" si="0">LEFT(C20,3)</f>
        <v>汉滨区</v>
      </c>
      <c r="E20" s="3" t="s">
        <v>15</v>
      </c>
      <c r="F20" s="4" t="s">
        <v>8</v>
      </c>
    </row>
    <row r="21" spans="1:6" s="9" customFormat="1" ht="20.100000000000001" customHeight="1">
      <c r="A21" s="8">
        <v>19</v>
      </c>
      <c r="B21" s="3" t="s">
        <v>27</v>
      </c>
      <c r="C21" s="3" t="s">
        <v>28</v>
      </c>
      <c r="D21" s="10" t="str">
        <f t="shared" si="0"/>
        <v>旬阳县</v>
      </c>
      <c r="E21" s="3" t="s">
        <v>15</v>
      </c>
      <c r="F21" s="4" t="s">
        <v>8</v>
      </c>
    </row>
    <row r="22" spans="1:6" s="9" customFormat="1" ht="20.100000000000001" customHeight="1">
      <c r="A22" s="8">
        <v>20</v>
      </c>
      <c r="B22" s="3" t="s">
        <v>29</v>
      </c>
      <c r="C22" s="3" t="s">
        <v>30</v>
      </c>
      <c r="D22" s="10" t="str">
        <f t="shared" si="0"/>
        <v>汉阴县</v>
      </c>
      <c r="E22" s="3" t="s">
        <v>15</v>
      </c>
      <c r="F22" s="4" t="s">
        <v>14</v>
      </c>
    </row>
    <row r="23" spans="1:6" s="9" customFormat="1" ht="20.100000000000001" customHeight="1">
      <c r="A23" s="8">
        <v>21</v>
      </c>
      <c r="B23" s="3" t="s">
        <v>97</v>
      </c>
      <c r="C23" s="3" t="s">
        <v>32</v>
      </c>
      <c r="D23" s="10" t="str">
        <f t="shared" si="0"/>
        <v>汉滨区</v>
      </c>
      <c r="E23" s="3" t="s">
        <v>15</v>
      </c>
      <c r="F23" s="4" t="s">
        <v>7</v>
      </c>
    </row>
    <row r="24" spans="1:6" s="9" customFormat="1" ht="20.100000000000001" customHeight="1">
      <c r="A24" s="8">
        <v>22</v>
      </c>
      <c r="B24" s="3" t="s">
        <v>98</v>
      </c>
      <c r="C24" s="3" t="s">
        <v>34</v>
      </c>
      <c r="D24" s="10" t="str">
        <f t="shared" ref="D24:D29" si="1">LEFT(C24,3)</f>
        <v>紫阳县</v>
      </c>
      <c r="E24" s="3" t="s">
        <v>15</v>
      </c>
      <c r="F24" s="4" t="s">
        <v>8</v>
      </c>
    </row>
    <row r="25" spans="1:6" s="9" customFormat="1" ht="20.100000000000001" customHeight="1">
      <c r="A25" s="8">
        <v>23</v>
      </c>
      <c r="B25" s="3" t="s">
        <v>35</v>
      </c>
      <c r="C25" s="3" t="s">
        <v>36</v>
      </c>
      <c r="D25" s="10" t="str">
        <f t="shared" si="1"/>
        <v>旬阳县</v>
      </c>
      <c r="E25" s="3" t="s">
        <v>16</v>
      </c>
      <c r="F25" s="4" t="s">
        <v>25</v>
      </c>
    </row>
    <row r="26" spans="1:6" s="9" customFormat="1" ht="20.100000000000001" customHeight="1">
      <c r="A26" s="8">
        <v>24</v>
      </c>
      <c r="B26" s="3" t="s">
        <v>37</v>
      </c>
      <c r="C26" s="3" t="s">
        <v>20</v>
      </c>
      <c r="D26" s="10" t="str">
        <f t="shared" si="1"/>
        <v>紫阳县</v>
      </c>
      <c r="E26" s="3" t="s">
        <v>15</v>
      </c>
      <c r="F26" s="4" t="s">
        <v>7</v>
      </c>
    </row>
    <row r="27" spans="1:6" s="9" customFormat="1" ht="20.100000000000001" customHeight="1">
      <c r="A27" s="8">
        <v>25</v>
      </c>
      <c r="B27" s="3" t="s">
        <v>99</v>
      </c>
      <c r="C27" s="3" t="s">
        <v>39</v>
      </c>
      <c r="D27" s="10" t="str">
        <f t="shared" si="1"/>
        <v>镇坪县</v>
      </c>
      <c r="E27" s="3" t="s">
        <v>15</v>
      </c>
      <c r="F27" s="4" t="s">
        <v>8</v>
      </c>
    </row>
    <row r="28" spans="1:6" s="9" customFormat="1" ht="20.100000000000001" customHeight="1">
      <c r="A28" s="8">
        <v>26</v>
      </c>
      <c r="B28" s="3" t="s">
        <v>100</v>
      </c>
      <c r="C28" s="3" t="s">
        <v>41</v>
      </c>
      <c r="D28" s="10" t="str">
        <f t="shared" si="1"/>
        <v>平利县</v>
      </c>
      <c r="E28" s="3" t="s">
        <v>15</v>
      </c>
      <c r="F28" s="4" t="s">
        <v>8</v>
      </c>
    </row>
    <row r="29" spans="1:6" s="9" customFormat="1" ht="20.100000000000001" customHeight="1">
      <c r="A29" s="8">
        <v>27</v>
      </c>
      <c r="B29" s="3" t="s">
        <v>42</v>
      </c>
      <c r="C29" s="3" t="s">
        <v>43</v>
      </c>
      <c r="D29" s="10" t="str">
        <f t="shared" si="1"/>
        <v>旬阳县</v>
      </c>
      <c r="E29" s="3" t="s">
        <v>15</v>
      </c>
      <c r="F29" s="4" t="s">
        <v>7</v>
      </c>
    </row>
    <row r="30" spans="1:6" s="9" customFormat="1" ht="20.100000000000001" customHeight="1">
      <c r="A30" s="8">
        <v>28</v>
      </c>
      <c r="B30" s="3" t="s">
        <v>101</v>
      </c>
      <c r="C30" s="3" t="s">
        <v>102</v>
      </c>
      <c r="D30" s="10" t="s">
        <v>103</v>
      </c>
      <c r="E30" s="3" t="s">
        <v>15</v>
      </c>
      <c r="F30" s="4" t="s">
        <v>12</v>
      </c>
    </row>
    <row r="31" spans="1:6" s="9" customFormat="1" ht="20.100000000000001" customHeight="1">
      <c r="A31" s="8">
        <v>29</v>
      </c>
      <c r="B31" s="3" t="s">
        <v>45</v>
      </c>
      <c r="C31" s="3" t="s">
        <v>21</v>
      </c>
      <c r="D31" s="10" t="str">
        <f t="shared" ref="D31:D35" si="2">LEFT(C31,3)</f>
        <v>汉阴县</v>
      </c>
      <c r="E31" s="3" t="s">
        <v>15</v>
      </c>
      <c r="F31" s="4" t="s">
        <v>7</v>
      </c>
    </row>
    <row r="32" spans="1:6" s="9" customFormat="1" ht="20.100000000000001" customHeight="1">
      <c r="A32" s="8">
        <v>30</v>
      </c>
      <c r="B32" s="3" t="s">
        <v>104</v>
      </c>
      <c r="C32" s="3" t="s">
        <v>18</v>
      </c>
      <c r="D32" s="10" t="str">
        <f t="shared" si="2"/>
        <v>旬阳县</v>
      </c>
      <c r="E32" s="3" t="s">
        <v>15</v>
      </c>
      <c r="F32" s="4" t="s">
        <v>8</v>
      </c>
    </row>
    <row r="33" spans="1:6" s="9" customFormat="1" ht="20.100000000000001" customHeight="1">
      <c r="A33" s="8">
        <v>31</v>
      </c>
      <c r="B33" s="3" t="s">
        <v>47</v>
      </c>
      <c r="C33" s="3" t="s">
        <v>48</v>
      </c>
      <c r="D33" s="10" t="str">
        <f t="shared" si="2"/>
        <v>汉阴县</v>
      </c>
      <c r="E33" s="3" t="s">
        <v>16</v>
      </c>
      <c r="F33" s="4" t="s">
        <v>25</v>
      </c>
    </row>
    <row r="34" spans="1:6" s="9" customFormat="1" ht="20.100000000000001" customHeight="1">
      <c r="A34" s="8">
        <v>32</v>
      </c>
      <c r="B34" s="3" t="s">
        <v>105</v>
      </c>
      <c r="C34" s="3" t="s">
        <v>19</v>
      </c>
      <c r="D34" s="10" t="str">
        <f t="shared" si="2"/>
        <v>白河县</v>
      </c>
      <c r="E34" s="3" t="s">
        <v>16</v>
      </c>
      <c r="F34" s="4" t="s">
        <v>25</v>
      </c>
    </row>
    <row r="35" spans="1:6" s="9" customFormat="1" ht="20.100000000000001" customHeight="1">
      <c r="A35" s="8">
        <v>33</v>
      </c>
      <c r="B35" s="3" t="s">
        <v>106</v>
      </c>
      <c r="C35" s="3" t="s">
        <v>51</v>
      </c>
      <c r="D35" s="10" t="str">
        <f t="shared" si="2"/>
        <v>岚皋县</v>
      </c>
      <c r="E35" s="3" t="s">
        <v>16</v>
      </c>
      <c r="F35" s="4" t="s">
        <v>25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5"/>
  <sheetViews>
    <sheetView workbookViewId="0">
      <selection activeCell="C10" sqref="C10"/>
    </sheetView>
  </sheetViews>
  <sheetFormatPr defaultRowHeight="13.5"/>
  <cols>
    <col min="1" max="1" width="8.25" customWidth="1"/>
    <col min="2" max="2" width="12" customWidth="1"/>
    <col min="3" max="3" width="22.125" customWidth="1"/>
    <col min="4" max="4" width="12" customWidth="1"/>
    <col min="5" max="5" width="9.625" customWidth="1"/>
    <col min="6" max="6" width="9.75" customWidth="1"/>
  </cols>
  <sheetData>
    <row r="1" spans="1:6" ht="22.5" customHeight="1">
      <c r="A1" s="6" t="s">
        <v>22</v>
      </c>
      <c r="B1" s="6"/>
      <c r="C1" s="6"/>
      <c r="D1" s="6"/>
      <c r="E1" s="6"/>
      <c r="F1" s="6"/>
    </row>
    <row r="2" spans="1:6" ht="22.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18" customHeight="1">
      <c r="A3" s="1">
        <v>18</v>
      </c>
      <c r="B3" s="3" t="s">
        <v>52</v>
      </c>
      <c r="C3" s="3" t="s">
        <v>53</v>
      </c>
      <c r="D3" s="2" t="str">
        <f>LEFT(C3,3)</f>
        <v>汉滨区</v>
      </c>
      <c r="E3" s="3" t="s">
        <v>6</v>
      </c>
      <c r="F3" s="3" t="s">
        <v>7</v>
      </c>
    </row>
    <row r="4" spans="1:6" ht="18" customHeight="1">
      <c r="A4" s="1">
        <v>19</v>
      </c>
      <c r="B4" s="3" t="s">
        <v>54</v>
      </c>
      <c r="C4" s="3" t="s">
        <v>55</v>
      </c>
      <c r="D4" s="2" t="str">
        <f>LEFT(C4,3)</f>
        <v>宁陕县</v>
      </c>
      <c r="E4" s="3" t="s">
        <v>6</v>
      </c>
      <c r="F4" s="3" t="s">
        <v>14</v>
      </c>
    </row>
    <row r="5" spans="1:6" ht="18" customHeight="1">
      <c r="A5" s="1">
        <v>20</v>
      </c>
      <c r="B5" s="3" t="s">
        <v>56</v>
      </c>
      <c r="C5" s="3" t="s">
        <v>57</v>
      </c>
      <c r="D5" s="2" t="s">
        <v>85</v>
      </c>
      <c r="E5" s="3" t="s">
        <v>10</v>
      </c>
      <c r="F5" s="3" t="s">
        <v>11</v>
      </c>
    </row>
    <row r="6" spans="1:6" ht="18" customHeight="1">
      <c r="A6" s="1">
        <v>21</v>
      </c>
      <c r="B6" s="3" t="s">
        <v>58</v>
      </c>
      <c r="C6" s="3" t="s">
        <v>59</v>
      </c>
      <c r="D6" s="2" t="str">
        <f>LEFT(C6,3)</f>
        <v>汉滨区</v>
      </c>
      <c r="E6" s="3" t="s">
        <v>6</v>
      </c>
      <c r="F6" s="3" t="s">
        <v>8</v>
      </c>
    </row>
    <row r="7" spans="1:6" ht="18" customHeight="1">
      <c r="A7" s="1">
        <v>22</v>
      </c>
      <c r="B7" s="3" t="s">
        <v>60</v>
      </c>
      <c r="C7" s="3" t="s">
        <v>61</v>
      </c>
      <c r="D7" s="2" t="str">
        <f>LEFT(C7,3)</f>
        <v>平利县</v>
      </c>
      <c r="E7" s="3" t="s">
        <v>10</v>
      </c>
      <c r="F7" s="3" t="s">
        <v>62</v>
      </c>
    </row>
    <row r="8" spans="1:6" ht="18" customHeight="1">
      <c r="A8" s="1">
        <v>23</v>
      </c>
      <c r="B8" s="3" t="s">
        <v>63</v>
      </c>
      <c r="C8" s="3" t="s">
        <v>9</v>
      </c>
      <c r="D8" s="2" t="s">
        <v>86</v>
      </c>
      <c r="E8" s="3" t="s">
        <v>10</v>
      </c>
      <c r="F8" s="3" t="s">
        <v>11</v>
      </c>
    </row>
    <row r="9" spans="1:6" ht="18" customHeight="1">
      <c r="A9" s="1">
        <v>24</v>
      </c>
      <c r="B9" s="3" t="s">
        <v>64</v>
      </c>
      <c r="C9" s="3" t="s">
        <v>53</v>
      </c>
      <c r="D9" s="2" t="str">
        <f>LEFT(C9,3)</f>
        <v>汉滨区</v>
      </c>
      <c r="E9" s="3" t="s">
        <v>10</v>
      </c>
      <c r="F9" s="3" t="s">
        <v>14</v>
      </c>
    </row>
    <row r="10" spans="1:6" ht="18" customHeight="1">
      <c r="A10" s="1">
        <v>25</v>
      </c>
      <c r="B10" s="3" t="s">
        <v>65</v>
      </c>
      <c r="C10" s="3" t="s">
        <v>66</v>
      </c>
      <c r="D10" s="2" t="s">
        <v>84</v>
      </c>
      <c r="E10" s="3" t="s">
        <v>10</v>
      </c>
      <c r="F10" s="3" t="s">
        <v>14</v>
      </c>
    </row>
    <row r="11" spans="1:6" ht="18" customHeight="1">
      <c r="A11" s="1">
        <v>26</v>
      </c>
      <c r="B11" s="3" t="s">
        <v>67</v>
      </c>
      <c r="C11" s="3" t="s">
        <v>68</v>
      </c>
      <c r="D11" s="2" t="s">
        <v>87</v>
      </c>
      <c r="E11" s="3" t="s">
        <v>10</v>
      </c>
      <c r="F11" s="3" t="s">
        <v>13</v>
      </c>
    </row>
    <row r="12" spans="1:6" ht="18" customHeight="1">
      <c r="A12" s="1">
        <v>27</v>
      </c>
      <c r="B12" s="3" t="s">
        <v>69</v>
      </c>
      <c r="C12" s="3" t="s">
        <v>70</v>
      </c>
      <c r="D12" s="2" t="s">
        <v>87</v>
      </c>
      <c r="E12" s="3" t="s">
        <v>6</v>
      </c>
      <c r="F12" s="3" t="s">
        <v>8</v>
      </c>
    </row>
    <row r="13" spans="1:6" ht="18" customHeight="1">
      <c r="A13" s="1">
        <v>28</v>
      </c>
      <c r="B13" s="3" t="s">
        <v>71</v>
      </c>
      <c r="C13" s="3" t="s">
        <v>72</v>
      </c>
      <c r="D13" s="2" t="str">
        <f>LEFT(C13,3)</f>
        <v>旬阳县</v>
      </c>
      <c r="E13" s="3" t="s">
        <v>6</v>
      </c>
      <c r="F13" s="3" t="s">
        <v>7</v>
      </c>
    </row>
    <row r="14" spans="1:6" ht="18" customHeight="1">
      <c r="A14" s="1">
        <v>29</v>
      </c>
      <c r="B14" s="3" t="s">
        <v>73</v>
      </c>
      <c r="C14" s="3" t="s">
        <v>74</v>
      </c>
      <c r="D14" s="2" t="str">
        <f>LEFT(C14,3)</f>
        <v>汉阴县</v>
      </c>
      <c r="E14" s="3" t="s">
        <v>6</v>
      </c>
      <c r="F14" s="3" t="s">
        <v>7</v>
      </c>
    </row>
    <row r="15" spans="1:6" ht="18" customHeight="1">
      <c r="A15" s="1">
        <v>30</v>
      </c>
      <c r="B15" s="3" t="s">
        <v>75</v>
      </c>
      <c r="C15" s="3" t="s">
        <v>76</v>
      </c>
      <c r="D15" s="2" t="str">
        <f>LEFT(C15,3)</f>
        <v>平利县</v>
      </c>
      <c r="E15" s="3" t="s">
        <v>6</v>
      </c>
      <c r="F15" s="3" t="s">
        <v>14</v>
      </c>
    </row>
    <row r="16" spans="1:6" ht="18" customHeight="1">
      <c r="A16" s="1">
        <v>31</v>
      </c>
      <c r="B16" s="3" t="s">
        <v>77</v>
      </c>
      <c r="C16" s="3" t="s">
        <v>78</v>
      </c>
      <c r="D16" s="2" t="s">
        <v>84</v>
      </c>
      <c r="E16" s="3" t="s">
        <v>6</v>
      </c>
      <c r="F16" s="3" t="s">
        <v>8</v>
      </c>
    </row>
    <row r="17" spans="1:6" ht="14.25">
      <c r="A17" s="1">
        <v>32</v>
      </c>
      <c r="B17" s="3" t="s">
        <v>79</v>
      </c>
      <c r="C17" s="3" t="s">
        <v>80</v>
      </c>
      <c r="D17" s="2" t="str">
        <f>LEFT(C17,3)</f>
        <v>岚皋县</v>
      </c>
      <c r="E17" s="3" t="s">
        <v>6</v>
      </c>
      <c r="F17" s="3" t="s">
        <v>14</v>
      </c>
    </row>
    <row r="18" spans="1:6" ht="14.25">
      <c r="A18" s="1">
        <v>33</v>
      </c>
      <c r="B18" s="3" t="s">
        <v>81</v>
      </c>
      <c r="C18" s="3" t="s">
        <v>82</v>
      </c>
      <c r="D18" s="2" t="str">
        <f>LEFT(C18,3)</f>
        <v>石泉县</v>
      </c>
      <c r="E18" s="3" t="s">
        <v>6</v>
      </c>
      <c r="F18" s="3" t="s">
        <v>83</v>
      </c>
    </row>
    <row r="19" spans="1:6" ht="18" customHeight="1">
      <c r="A19" s="1">
        <v>2</v>
      </c>
      <c r="B19" s="3" t="s">
        <v>26</v>
      </c>
      <c r="C19" s="3" t="s">
        <v>17</v>
      </c>
      <c r="D19" s="2" t="str">
        <f t="shared" ref="D19:D23" si="0">LEFT(C19,3)</f>
        <v>汉滨区</v>
      </c>
      <c r="E19" s="3" t="s">
        <v>15</v>
      </c>
      <c r="F19" s="4" t="s">
        <v>8</v>
      </c>
    </row>
    <row r="20" spans="1:6" ht="18" customHeight="1">
      <c r="A20" s="1">
        <v>3</v>
      </c>
      <c r="B20" s="3" t="s">
        <v>27</v>
      </c>
      <c r="C20" s="3" t="s">
        <v>28</v>
      </c>
      <c r="D20" s="2" t="str">
        <f t="shared" si="0"/>
        <v>旬阳县</v>
      </c>
      <c r="E20" s="3" t="s">
        <v>15</v>
      </c>
      <c r="F20" s="4" t="s">
        <v>8</v>
      </c>
    </row>
    <row r="21" spans="1:6" ht="18" customHeight="1">
      <c r="A21" s="1">
        <v>4</v>
      </c>
      <c r="B21" s="3" t="s">
        <v>29</v>
      </c>
      <c r="C21" s="3" t="s">
        <v>30</v>
      </c>
      <c r="D21" s="2" t="str">
        <f t="shared" si="0"/>
        <v>汉阴县</v>
      </c>
      <c r="E21" s="3" t="s">
        <v>15</v>
      </c>
      <c r="F21" s="4" t="s">
        <v>14</v>
      </c>
    </row>
    <row r="22" spans="1:6" ht="18" customHeight="1">
      <c r="A22" s="1">
        <v>5</v>
      </c>
      <c r="B22" s="3" t="s">
        <v>31</v>
      </c>
      <c r="C22" s="3" t="s">
        <v>32</v>
      </c>
      <c r="D22" s="2" t="str">
        <f t="shared" si="0"/>
        <v>汉滨区</v>
      </c>
      <c r="E22" s="3" t="s">
        <v>15</v>
      </c>
      <c r="F22" s="4" t="s">
        <v>7</v>
      </c>
    </row>
    <row r="23" spans="1:6" ht="18" customHeight="1">
      <c r="A23" s="1">
        <v>6</v>
      </c>
      <c r="B23" s="3" t="s">
        <v>33</v>
      </c>
      <c r="C23" s="3" t="s">
        <v>34</v>
      </c>
      <c r="D23" s="2" t="str">
        <f t="shared" si="0"/>
        <v>紫阳县</v>
      </c>
      <c r="E23" s="3" t="s">
        <v>15</v>
      </c>
      <c r="F23" s="4" t="s">
        <v>8</v>
      </c>
    </row>
    <row r="24" spans="1:6" ht="18" customHeight="1">
      <c r="A24" s="1">
        <v>7</v>
      </c>
      <c r="B24" s="3" t="s">
        <v>35</v>
      </c>
      <c r="C24" s="3" t="s">
        <v>36</v>
      </c>
      <c r="D24" s="2" t="str">
        <f t="shared" ref="D24:D32" si="1">LEFT(C24,3)</f>
        <v>旬阳县</v>
      </c>
      <c r="E24" s="3" t="s">
        <v>16</v>
      </c>
      <c r="F24" s="4" t="s">
        <v>25</v>
      </c>
    </row>
    <row r="25" spans="1:6" ht="18" customHeight="1">
      <c r="A25" s="1">
        <v>1</v>
      </c>
      <c r="B25" s="3" t="s">
        <v>23</v>
      </c>
      <c r="C25" s="3" t="s">
        <v>24</v>
      </c>
      <c r="D25" s="2" t="str">
        <f t="shared" si="1"/>
        <v>汉滨区</v>
      </c>
      <c r="E25" s="3" t="s">
        <v>16</v>
      </c>
      <c r="F25" s="4" t="s">
        <v>25</v>
      </c>
    </row>
    <row r="26" spans="1:6" ht="18" customHeight="1">
      <c r="A26" s="1">
        <v>15</v>
      </c>
      <c r="B26" s="3" t="s">
        <v>47</v>
      </c>
      <c r="C26" s="3" t="s">
        <v>48</v>
      </c>
      <c r="D26" s="2" t="str">
        <f t="shared" si="1"/>
        <v>汉阴县</v>
      </c>
      <c r="E26" s="3" t="s">
        <v>16</v>
      </c>
      <c r="F26" s="4" t="s">
        <v>25</v>
      </c>
    </row>
    <row r="27" spans="1:6" ht="18" customHeight="1">
      <c r="A27" s="1">
        <v>16</v>
      </c>
      <c r="B27" s="3" t="s">
        <v>49</v>
      </c>
      <c r="C27" s="3" t="s">
        <v>19</v>
      </c>
      <c r="D27" s="2" t="str">
        <f t="shared" si="1"/>
        <v>白河县</v>
      </c>
      <c r="E27" s="3" t="s">
        <v>16</v>
      </c>
      <c r="F27" s="4" t="s">
        <v>25</v>
      </c>
    </row>
    <row r="28" spans="1:6" ht="18" customHeight="1">
      <c r="A28" s="1">
        <v>17</v>
      </c>
      <c r="B28" s="3" t="s">
        <v>50</v>
      </c>
      <c r="C28" s="3" t="s">
        <v>51</v>
      </c>
      <c r="D28" s="2" t="str">
        <f t="shared" si="1"/>
        <v>岚皋县</v>
      </c>
      <c r="E28" s="3" t="s">
        <v>16</v>
      </c>
      <c r="F28" s="4" t="s">
        <v>25</v>
      </c>
    </row>
    <row r="29" spans="1:6" ht="18" customHeight="1">
      <c r="A29" s="1">
        <v>8</v>
      </c>
      <c r="B29" s="3" t="s">
        <v>37</v>
      </c>
      <c r="C29" s="3" t="s">
        <v>20</v>
      </c>
      <c r="D29" s="2" t="str">
        <f t="shared" si="1"/>
        <v>紫阳县</v>
      </c>
      <c r="E29" s="3" t="s">
        <v>15</v>
      </c>
      <c r="F29" s="4" t="s">
        <v>7</v>
      </c>
    </row>
    <row r="30" spans="1:6" ht="18" customHeight="1">
      <c r="A30" s="1">
        <v>9</v>
      </c>
      <c r="B30" s="3" t="s">
        <v>38</v>
      </c>
      <c r="C30" s="3" t="s">
        <v>39</v>
      </c>
      <c r="D30" s="2" t="str">
        <f t="shared" si="1"/>
        <v>镇坪县</v>
      </c>
      <c r="E30" s="3" t="s">
        <v>15</v>
      </c>
      <c r="F30" s="4" t="s">
        <v>8</v>
      </c>
    </row>
    <row r="31" spans="1:6" ht="18" customHeight="1">
      <c r="A31" s="1">
        <v>10</v>
      </c>
      <c r="B31" s="3" t="s">
        <v>40</v>
      </c>
      <c r="C31" s="3" t="s">
        <v>41</v>
      </c>
      <c r="D31" s="2" t="str">
        <f t="shared" si="1"/>
        <v>平利县</v>
      </c>
      <c r="E31" s="3" t="s">
        <v>15</v>
      </c>
      <c r="F31" s="4" t="s">
        <v>8</v>
      </c>
    </row>
    <row r="32" spans="1:6" ht="18" customHeight="1">
      <c r="A32" s="1">
        <v>11</v>
      </c>
      <c r="B32" s="3" t="s">
        <v>42</v>
      </c>
      <c r="C32" s="3" t="s">
        <v>43</v>
      </c>
      <c r="D32" s="2" t="str">
        <f t="shared" si="1"/>
        <v>旬阳县</v>
      </c>
      <c r="E32" s="3" t="s">
        <v>15</v>
      </c>
      <c r="F32" s="4" t="s">
        <v>7</v>
      </c>
    </row>
    <row r="33" spans="1:6" ht="18" customHeight="1">
      <c r="A33" s="1">
        <v>12</v>
      </c>
      <c r="B33" s="3" t="s">
        <v>44</v>
      </c>
      <c r="C33" s="3" t="s">
        <v>88</v>
      </c>
      <c r="D33" s="2" t="s">
        <v>89</v>
      </c>
      <c r="E33" s="3" t="s">
        <v>15</v>
      </c>
      <c r="F33" s="4" t="s">
        <v>12</v>
      </c>
    </row>
    <row r="34" spans="1:6" ht="18" customHeight="1">
      <c r="A34" s="1">
        <v>13</v>
      </c>
      <c r="B34" s="3" t="s">
        <v>45</v>
      </c>
      <c r="C34" s="3" t="s">
        <v>21</v>
      </c>
      <c r="D34" s="2" t="str">
        <f>LEFT(C34,3)</f>
        <v>汉阴县</v>
      </c>
      <c r="E34" s="3" t="s">
        <v>15</v>
      </c>
      <c r="F34" s="4" t="s">
        <v>7</v>
      </c>
    </row>
    <row r="35" spans="1:6" ht="18" customHeight="1">
      <c r="A35" s="1">
        <v>14</v>
      </c>
      <c r="B35" s="3" t="s">
        <v>46</v>
      </c>
      <c r="C35" s="3" t="s">
        <v>18</v>
      </c>
      <c r="D35" s="2" t="str">
        <f>LEFT(C35,3)</f>
        <v>旬阳县</v>
      </c>
      <c r="E35" s="3" t="s">
        <v>15</v>
      </c>
      <c r="F35" s="4" t="s">
        <v>8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2018-10-15T03:12:53Z</dcterms:modified>
</cp:coreProperties>
</file>